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Бодня Е.А\изменения в бюджет на сессию\2024\сессия июль\"/>
    </mc:Choice>
  </mc:AlternateContent>
  <bookViews>
    <workbookView xWindow="360" yWindow="15" windowWidth="20955" windowHeight="9720"/>
  </bookViews>
  <sheets>
    <sheet name="1 Доходы бюджета" sheetId="1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бюджета'!#REF!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62913"/>
</workbook>
</file>

<file path=xl/calcChain.xml><?xml version="1.0" encoding="utf-8"?>
<calcChain xmlns="http://schemas.openxmlformats.org/spreadsheetml/2006/main">
  <c r="F37" i="1" l="1"/>
  <c r="E37" i="1"/>
  <c r="D37" i="1"/>
  <c r="D31" i="1"/>
  <c r="F138" i="1"/>
  <c r="E138" i="1"/>
  <c r="D138" i="1"/>
  <c r="E133" i="1"/>
  <c r="D133" i="1"/>
  <c r="F129" i="1"/>
  <c r="E129" i="1"/>
  <c r="D129" i="1"/>
  <c r="F122" i="1"/>
  <c r="E122" i="1"/>
  <c r="E109" i="1" s="1"/>
  <c r="D122" i="1"/>
  <c r="F112" i="1"/>
  <c r="F110" i="1" s="1"/>
  <c r="E112" i="1"/>
  <c r="D112" i="1"/>
  <c r="D110" i="1" s="1"/>
  <c r="E110" i="1"/>
  <c r="F109" i="1"/>
  <c r="D109" i="1"/>
  <c r="F53" i="1"/>
  <c r="E53" i="1"/>
  <c r="D53" i="1"/>
  <c r="F42" i="1"/>
  <c r="E42" i="1"/>
  <c r="D42" i="1"/>
  <c r="F34" i="1"/>
  <c r="E34" i="1"/>
  <c r="D34" i="1"/>
  <c r="F31" i="1"/>
  <c r="E31" i="1"/>
  <c r="F28" i="1"/>
  <c r="E28" i="1"/>
  <c r="D28" i="1"/>
  <c r="F25" i="1"/>
  <c r="E25" i="1"/>
  <c r="D25" i="1"/>
  <c r="F19" i="1"/>
  <c r="E19" i="1"/>
  <c r="D19" i="1"/>
  <c r="F14" i="1"/>
  <c r="E14" i="1"/>
  <c r="E13" i="1" s="1"/>
  <c r="D14" i="1"/>
  <c r="F13" i="1"/>
  <c r="F12" i="1" s="1"/>
  <c r="F11" i="1" s="1"/>
  <c r="E12" i="1" l="1"/>
  <c r="D13" i="1"/>
  <c r="D12" i="1" s="1"/>
  <c r="D11" i="1" s="1"/>
  <c r="E11" i="1"/>
</calcChain>
</file>

<file path=xl/sharedStrings.xml><?xml version="1.0" encoding="utf-8"?>
<sst xmlns="http://schemas.openxmlformats.org/spreadsheetml/2006/main" count="227" uniqueCount="182">
  <si>
    <t xml:space="preserve">  ПРОГНОЗ ДОХОДОВ РАЙОННОГО  БЮДЖЕТА , СОСТАВЛЕННЫЙ В СООТВЕТСТВИИ С БЮДЖЕТНОЙ КЛАССИФИКАЦИЕЙ РОССИЙСКОЙ ФЕДЕРАЦИИ НА  2024 ГОД И ПЛАНОВЫЙ ПЕРИОД 2025 и 2026 ГОДОВ</t>
  </si>
  <si>
    <t xml:space="preserve">                                                                                                                                            тыс.рублей</t>
  </si>
  <si>
    <t xml:space="preserve"> Наименование показателя</t>
  </si>
  <si>
    <t>Код стро-ки</t>
  </si>
  <si>
    <t>Код дохода по бюджетной классификации</t>
  </si>
  <si>
    <t xml:space="preserve">План на 2024 год </t>
  </si>
  <si>
    <t>Плановый период</t>
  </si>
  <si>
    <t>2026 год</t>
  </si>
  <si>
    <t>2025 год</t>
  </si>
  <si>
    <t>Доходы бюджета - всего</t>
  </si>
  <si>
    <t/>
  </si>
  <si>
    <t>000 8 50 00000 00 0000 000</t>
  </si>
  <si>
    <t>НАЛОГОВЫЕ И НЕНАЛОГОВЫЕ ДОХОДЫ</t>
  </si>
  <si>
    <t>000 1 00 00000 00 0000 000</t>
  </si>
  <si>
    <t>Налоговые доходы</t>
  </si>
  <si>
    <t>Налог на доходы физических лиц</t>
  </si>
  <si>
    <t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</si>
  <si>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</si>
  <si>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</si>
  <si>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</si>
  <si>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</si>
  <si>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</si>
  <si>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</si>
  <si>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</t>
  </si>
  <si>
    <t>000 1 01 02040 01 0000 110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</si>
  <si>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</si>
  <si>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</si>
  <si>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</si>
  <si>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</si>
  <si>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</si>
  <si>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</si>
  <si>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</si>
  <si>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</si>
  <si>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</si>
  <si>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</si>
  <si>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 xml:space="preserve">Налог, взимаемый в связи с применением упрощенной системы налогообложения
</t>
  </si>
  <si>
    <t xml:space="preserve">000 1 05 01000 00 0000 110
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</si>
  <si>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</si>
  <si>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</si>
  <si>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</si>
  <si>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</si>
  <si>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</si>
  <si>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</si>
  <si>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</si>
  <si>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</si>
  <si>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</si>
  <si>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</si>
  <si>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</si>
  <si>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</si>
  <si>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</si>
  <si>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</si>
  <si>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</si>
  <si>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</si>
  <si>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</si>
  <si>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</si>
  <si>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</si>
  <si>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</si>
  <si>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</si>
  <si>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</si>
  <si>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Неналоговые доходы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</si>
  <si>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</si>
  <si>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</si>
  <si>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</si>
  <si>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</si>
  <si>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</si>
  <si>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</si>
  <si>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Прочие поступления от использования имущества, находящегося в собсвенности муниципального района</t>
  </si>
  <si>
    <t>000 111 09045 05 0000 120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</si>
  <si>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</si>
  <si>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</si>
  <si>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</si>
  <si>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</si>
  <si>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</si>
  <si>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</si>
  <si>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</si>
  <si>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</si>
  <si>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</si>
  <si>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</si>
  <si>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</si>
  <si>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</si>
  <si>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Плата за размещение твердых коммунальных отходов</t>
  </si>
  <si>
    <t>000 1 12 01042 01 0000 120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</si>
  <si>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</si>
  <si>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</si>
  <si>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</si>
  <si>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</si>
  <si>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>Доходы от продажи земельных участков, гсударственная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</si>
  <si>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</si>
  <si>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</si>
  <si>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</si>
  <si>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</si>
  <si>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</si>
  <si>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</si>
  <si>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000 1 16 01153 05 0000 140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</si>
  <si>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</si>
  <si>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</si>
  <si>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</si>
  <si>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</si>
  <si>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</si>
  <si>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</si>
  <si>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 ите их прав </t>
  </si>
  <si>
    <t>000 1 16 01073 01 0000 140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</si>
  <si>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</si>
  <si>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000 1 16 01143 01 0000 140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</si>
  <si>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</si>
  <si>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</si>
  <si>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</si>
  <si>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</si>
  <si>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</si>
  <si>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</si>
  <si>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</si>
  <si>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</si>
  <si>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</si>
  <si>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</si>
  <si>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</si>
  <si>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</si>
  <si>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муниципальных районов на выравнивание бюджетной обеспеченности</t>
  </si>
  <si>
    <t>000 2 02 15001 05 0000 150</t>
  </si>
  <si>
    <t>Субсидии бюджетам субъектов Российской Федерации и муниципальных образований (межбюджетные субсидии)</t>
  </si>
  <si>
    <t>000 2 02 20000 00 0000 150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</si>
  <si>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ГП НСО "Развитие автомобильных дорог регионального, межмуниципального и местного значения в Новосибирской области"</t>
  </si>
  <si>
    <t>000 2 02 20216 05 0000 150</t>
  </si>
  <si>
    <t xml:space="preserve">Субсидии на строительство и реконструкцию (модернизацию) объектов питьевого водоснабжения ГП НСО "Жилищно-коммунальное хозяйство НСО"
</t>
  </si>
  <si>
    <t>000 2 02 25243 05 0000 150</t>
  </si>
  <si>
    <t xml:space="preserve"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ГП НСО "Развитие образования, создание условий для социализации детей и учащейся молодежи в Новосибирской области" </t>
  </si>
  <si>
    <t>000 2 02 25304 05 0000 150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</si>
  <si>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ГП НСО "Культура НСО"</t>
  </si>
  <si>
    <t>000 2 02 25467 05 0000 150</t>
  </si>
  <si>
    <t>Субсидия на софинансирование муниципальных программ развития малого и среднего предпринимательства ГП НСО  "Развитие субъектов малого и среднего предпринимательства в НСО"</t>
  </si>
  <si>
    <t>000 2 02 25527 05 0000 150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</si>
  <si>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</si>
  <si>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000 2 02 25555 05 0000 150</t>
  </si>
  <si>
    <t xml:space="preserve">Субсидия на реализацию мероприятий по обновлению материально-технической базы образовательных организаций в том числе осуществляющих образовательную деятельность по адаптированным основным общеобразовательным программам  ГП НСО "Развитие образования, создание условий для социализации детей и учащейся молодежи в НСО" </t>
  </si>
  <si>
    <t>000 2 02 25172 05 0000 150</t>
  </si>
  <si>
    <t xml:space="preserve">Субсидия на реализацию мероприятий по строительству и реконструкции объектов централизованных систем холодного водоснабжения и водоотведения ГП НСО "Жилищно-коммунальное хозяйство Новосибирской области" </t>
  </si>
  <si>
    <t>000 2 02 20077 05 0000 150</t>
  </si>
  <si>
    <t>Прочие субсидии бюджетам муниципальных районов</t>
  </si>
  <si>
    <t>000 2 02 29999 05 0000 150</t>
  </si>
  <si>
    <t>Субвенции бюджетам субъектов Российской Федерации и муниципальных образований</t>
  </si>
  <si>
    <t>000 2 02 30000 00 0000 150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</si>
  <si>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</si>
  <si>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</si>
  <si>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</si>
  <si>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</si>
  <si>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</si>
  <si>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</si>
  <si>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Субвенция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</si>
  <si>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000 2 02 35176 05 0000 150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</si>
  <si>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</si>
  <si>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</si>
  <si>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</si>
  <si>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</si>
  <si>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</si>
  <si>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</si>
  <si>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</si>
  <si>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000 202 40014 05 0000 150</t>
  </si>
  <si>
    <t xml:space="preserve">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ГП НСО "Развитие образования, создание условий для социализации детей и учащейся молодежи в Новосибирской области" </t>
  </si>
  <si>
    <t>000 2 02 45303 05 0000 150</t>
  </si>
  <si>
    <t>Прочие межбюджетные трансферты, передаваемые бюджетам муниципальных районов</t>
  </si>
  <si>
    <t>000 2 02 49999 05 0000 150</t>
  </si>
  <si>
    <t>БЕЗВОЗМЕЗДНЫЕ ПОСТУПЛЕНИЯ ОТ НЕГОСУДАРСТВЕННЫХ ОРГАНИЗАЦИЙ</t>
  </si>
  <si>
    <t>000 2 04 00000 00 0000 180</t>
  </si>
  <si>
    <t>Безвозмездные поступления от негосударственных организаций в бюджеты муниципальных районов</t>
  </si>
  <si>
    <t>000 2 04 05000 05 0000 180</t>
  </si>
  <si>
    <t>Прочие безвозмездные поступления от негосударственных организаций в бюджеты муниципальных районов</t>
  </si>
  <si>
    <t>000 2 04 05099 05 0000 180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</si>
  <si>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</si>
  <si>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</si>
  <si>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</si>
  <si>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</si>
  <si>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 xml:space="preserve">Прочие безвозмездные поступления </t>
  </si>
  <si>
    <t>000 2 07 00000 00 0000 000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</si>
  <si>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</si>
  <si>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</si>
  <si>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Поступления от денежных пожертвований, предоставляемых физическими лицами получателями средств бюджетов муниципальных районов</t>
  </si>
  <si>
    <t>000 2 07 05030 05 0000 180</t>
  </si>
  <si>
    <t>Доходы бюджетов бюджетной системы РФ  от возврата остатков субсидий, субвенций и иных межбюджетных трансфертов, имеющих целевое назначение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</si>
  <si>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</si>
  <si>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</si>
  <si>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</si>
  <si>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Прочие неналоговые доходы бюджетов муниципальных районов</t>
  </si>
  <si>
    <t>000 1 17 05050 05 0000 180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</si>
</sst>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0"/>
      <color theme="1"/>
      <name val="Arial Cyr"/>
    </font>
    <font>
      <sz val="11"/>
      <color theme="1"/>
      <name val="Calibri"/>
      <scheme val="minor"/>
    </font>
    <font>
      <u/>
      <sz val="10"/>
      <color indexed="20"/>
      <name val="Arial Cyr"/>
    </font>
    <font>
      <b/>
      <sz val="11"/>
      <name val="Arial Cyr"/>
    </font>
    <font>
      <sz val="11"/>
      <name val="Arial Cyr"/>
    </font>
    <font>
      <sz val="8"/>
      <name val="Arial Cyr"/>
    </font>
    <font>
      <b/>
      <sz val="8"/>
      <name val="Arial Cyr"/>
    </font>
    <font>
      <b/>
      <sz val="10"/>
      <name val="Arial Cyr"/>
    </font>
    <font>
      <b/>
      <sz val="7"/>
      <name val="Arial Cyr"/>
    </font>
    <font>
      <sz val="7"/>
      <name val="Arial Cyr"/>
    </font>
    <font>
      <b/>
      <sz val="7"/>
      <color theme="1"/>
      <name val="Arial"/>
    </font>
    <font>
      <sz val="7"/>
      <color theme="1"/>
      <name val="Arial"/>
    </font>
    <font>
      <sz val="8"/>
      <color theme="1"/>
      <name val="Arial"/>
    </font>
    <font>
      <b/>
      <sz val="7"/>
      <name val="Arial"/>
    </font>
    <font>
      <sz val="7"/>
      <name val="Arial"/>
    </font>
    <font>
      <sz val="7"/>
      <color theme="1"/>
      <name val="Arial Cyr"/>
    </font>
    <font>
      <b/>
      <sz val="7"/>
      <color theme="1"/>
      <name val="Arial Cyr"/>
    </font>
    <font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69FFFF"/>
        <bgColor rgb="FF69FFFF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0" fontId="1" fillId="2" borderId="1">
      <alignment horizontal="left" vertical="top" wrapText="1"/>
    </xf>
  </cellStyleXfs>
  <cellXfs count="95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49" fontId="5" fillId="0" borderId="6" xfId="0" applyNumberFormat="1" applyFont="1" applyBorder="1" applyAlignment="1">
      <alignment vertical="center" wrapText="1"/>
    </xf>
    <xf numFmtId="0" fontId="7" fillId="0" borderId="0" xfId="0" applyFont="1"/>
    <xf numFmtId="0" fontId="3" fillId="0" borderId="8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/>
    <xf numFmtId="164" fontId="7" fillId="0" borderId="0" xfId="0" applyNumberFormat="1" applyFont="1"/>
    <xf numFmtId="0" fontId="6" fillId="3" borderId="11" xfId="0" applyFont="1" applyFill="1" applyBorder="1" applyAlignment="1">
      <alignment horizontal="left" vertical="center" wrapText="1"/>
    </xf>
    <xf numFmtId="49" fontId="8" fillId="3" borderId="11" xfId="0" applyNumberFormat="1" applyFont="1" applyFill="1" applyBorder="1" applyAlignment="1">
      <alignment horizontal="right" vertical="center" wrapText="1"/>
    </xf>
    <xf numFmtId="164" fontId="6" fillId="3" borderId="11" xfId="0" applyNumberFormat="1" applyFont="1" applyFill="1" applyBorder="1" applyAlignment="1">
      <alignment horizontal="right" vertical="center" wrapText="1"/>
    </xf>
    <xf numFmtId="164" fontId="6" fillId="3" borderId="12" xfId="0" applyNumberFormat="1" applyFont="1" applyFill="1" applyBorder="1" applyAlignment="1">
      <alignment horizontal="right" vertical="center" wrapText="1"/>
    </xf>
    <xf numFmtId="0" fontId="8" fillId="0" borderId="11" xfId="0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0" fontId="9" fillId="0" borderId="11" xfId="0" applyFont="1" applyBorder="1" applyAlignment="1">
      <alignment horizontal="left" vertical="center" wrapText="1"/>
    </xf>
    <xf numFmtId="49" fontId="9" fillId="0" borderId="11" xfId="0" applyNumberFormat="1" applyFont="1" applyBorder="1" applyAlignment="1">
      <alignment horizontal="right" vertical="center" wrapText="1"/>
    </xf>
    <xf numFmtId="164" fontId="5" fillId="4" borderId="11" xfId="0" applyNumberFormat="1" applyFont="1" applyFill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4" fontId="5" fillId="0" borderId="11" xfId="0" applyNumberFormat="1" applyFont="1" applyBorder="1" applyAlignment="1">
      <alignment horizontal="right" vertical="center" wrapText="1"/>
    </xf>
    <xf numFmtId="49" fontId="9" fillId="0" borderId="11" xfId="0" applyNumberFormat="1" applyFont="1" applyBorder="1" applyAlignment="1">
      <alignment vertical="top" wrapText="1" shrinkToFit="1"/>
    </xf>
    <xf numFmtId="4" fontId="9" fillId="0" borderId="15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vertical="top" wrapText="1" shrinkToFit="1"/>
    </xf>
    <xf numFmtId="4" fontId="8" fillId="0" borderId="16" xfId="0" applyNumberFormat="1" applyFont="1" applyBorder="1" applyAlignment="1">
      <alignment horizontal="right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right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right" vertical="center" wrapText="1"/>
    </xf>
    <xf numFmtId="164" fontId="12" fillId="0" borderId="1" xfId="2" applyNumberFormat="1" applyFont="1" applyBorder="1" applyAlignment="1">
      <alignment horizontal="right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vertical="top" wrapText="1" shrinkToFit="1"/>
    </xf>
    <xf numFmtId="49" fontId="13" fillId="0" borderId="1" xfId="0" applyNumberFormat="1" applyFont="1" applyBorder="1" applyAlignment="1">
      <alignment horizontal="right" vertical="top" wrapText="1" shrinkToFit="1"/>
    </xf>
    <xf numFmtId="49" fontId="14" fillId="0" borderId="1" xfId="0" applyNumberFormat="1" applyFont="1" applyBorder="1" applyAlignment="1">
      <alignment vertical="top" wrapText="1" shrinkToFit="1"/>
    </xf>
    <xf numFmtId="49" fontId="14" fillId="0" borderId="1" xfId="0" applyNumberFormat="1" applyFont="1" applyBorder="1" applyAlignment="1">
      <alignment horizontal="right" vertical="top" wrapText="1" shrinkToFit="1"/>
    </xf>
    <xf numFmtId="164" fontId="6" fillId="4" borderId="11" xfId="0" applyNumberFormat="1" applyFont="1" applyFill="1" applyBorder="1" applyAlignment="1">
      <alignment horizontal="right" vertical="center" wrapText="1"/>
    </xf>
    <xf numFmtId="164" fontId="6" fillId="4" borderId="13" xfId="0" applyNumberFormat="1" applyFont="1" applyFill="1" applyBorder="1" applyAlignment="1">
      <alignment horizontal="right" vertical="center" wrapText="1"/>
    </xf>
    <xf numFmtId="0" fontId="14" fillId="0" borderId="8" xfId="0" applyFont="1" applyBorder="1" applyAlignment="1">
      <alignment wrapText="1"/>
    </xf>
    <xf numFmtId="49" fontId="9" fillId="0" borderId="8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/>
    </xf>
    <xf numFmtId="0" fontId="11" fillId="0" borderId="18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/>
    </xf>
    <xf numFmtId="0" fontId="11" fillId="0" borderId="18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5" fillId="0" borderId="13" xfId="0" applyNumberFormat="1" applyFont="1" applyBorder="1" applyAlignment="1">
      <alignment horizontal="center"/>
    </xf>
    <xf numFmtId="0" fontId="8" fillId="3" borderId="11" xfId="0" applyFont="1" applyFill="1" applyBorder="1" applyAlignment="1">
      <alignment horizontal="left" vertical="center" wrapText="1"/>
    </xf>
    <xf numFmtId="49" fontId="9" fillId="0" borderId="16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wrapText="1"/>
    </xf>
    <xf numFmtId="49" fontId="9" fillId="0" borderId="11" xfId="0" applyNumberFormat="1" applyFont="1" applyBorder="1" applyAlignment="1">
      <alignment horizontal="center" vertical="center" wrapText="1"/>
    </xf>
    <xf numFmtId="164" fontId="5" fillId="4" borderId="13" xfId="0" applyNumberFormat="1" applyFont="1" applyFill="1" applyBorder="1" applyAlignment="1">
      <alignment horizontal="right" vertical="center" wrapText="1"/>
    </xf>
    <xf numFmtId="164" fontId="5" fillId="4" borderId="19" xfId="0" applyNumberFormat="1" applyFont="1" applyFill="1" applyBorder="1" applyAlignment="1">
      <alignment horizontal="right" vertical="center" wrapText="1"/>
    </xf>
    <xf numFmtId="164" fontId="5" fillId="4" borderId="12" xfId="0" applyNumberFormat="1" applyFont="1" applyFill="1" applyBorder="1" applyAlignment="1">
      <alignment horizontal="right" vertical="center" wrapText="1"/>
    </xf>
    <xf numFmtId="164" fontId="5" fillId="0" borderId="20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center" wrapText="1"/>
    </xf>
    <xf numFmtId="49" fontId="9" fillId="0" borderId="12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right" vertical="center" wrapText="1"/>
    </xf>
    <xf numFmtId="49" fontId="9" fillId="0" borderId="12" xfId="0" applyNumberFormat="1" applyFont="1" applyBorder="1" applyAlignment="1">
      <alignment horizontal="right" vertical="center" wrapText="1"/>
    </xf>
    <xf numFmtId="164" fontId="9" fillId="0" borderId="24" xfId="0" applyNumberFormat="1" applyFont="1" applyBorder="1" applyAlignment="1">
      <alignment horizontal="right" vertical="center" wrapText="1"/>
    </xf>
    <xf numFmtId="164" fontId="9" fillId="0" borderId="25" xfId="0" applyNumberFormat="1" applyFont="1" applyBorder="1" applyAlignment="1">
      <alignment horizontal="right" vertical="center" wrapText="1"/>
    </xf>
    <xf numFmtId="0" fontId="9" fillId="0" borderId="25" xfId="0" applyFont="1" applyBorder="1" applyAlignment="1">
      <alignment horizontal="left" wrapText="1"/>
    </xf>
    <xf numFmtId="0" fontId="0" fillId="0" borderId="25" xfId="0" applyBorder="1" applyAlignment="1">
      <alignment horizontal="left"/>
    </xf>
    <xf numFmtId="164" fontId="9" fillId="4" borderId="25" xfId="0" applyNumberFormat="1" applyFont="1" applyFill="1" applyBorder="1"/>
    <xf numFmtId="0" fontId="16" fillId="0" borderId="26" xfId="0" applyFont="1" applyBorder="1" applyAlignment="1">
      <alignment horizontal="left" wrapText="1" shrinkToFit="1"/>
    </xf>
    <xf numFmtId="0" fontId="0" fillId="0" borderId="26" xfId="0" applyBorder="1" applyAlignment="1">
      <alignment horizontal="left"/>
    </xf>
    <xf numFmtId="0" fontId="16" fillId="0" borderId="26" xfId="0" applyFont="1" applyBorder="1" applyAlignment="1">
      <alignment horizontal="right" vertical="center"/>
    </xf>
    <xf numFmtId="164" fontId="16" fillId="0" borderId="26" xfId="0" applyNumberFormat="1" applyFont="1" applyBorder="1" applyAlignment="1">
      <alignment horizontal="right"/>
    </xf>
    <xf numFmtId="0" fontId="15" fillId="0" borderId="26" xfId="0" applyFont="1" applyBorder="1" applyAlignment="1">
      <alignment horizontal="left" wrapText="1"/>
    </xf>
    <xf numFmtId="0" fontId="15" fillId="0" borderId="26" xfId="0" applyFont="1" applyBorder="1" applyAlignment="1">
      <alignment horizontal="right" vertical="center"/>
    </xf>
    <xf numFmtId="164" fontId="15" fillId="0" borderId="26" xfId="0" applyNumberFormat="1" applyFont="1" applyBorder="1" applyAlignment="1">
      <alignment horizontal="right"/>
    </xf>
    <xf numFmtId="49" fontId="17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ткрывавшаяся гиперссылка" xfId="2" builtinId="9"/>
    <cellStyle name="Элементы осе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L144"/>
  <sheetViews>
    <sheetView showGridLines="0" tabSelected="1" topLeftCell="A10" zoomScale="93" workbookViewId="0">
      <selection activeCell="D16" sqref="D16"/>
    </sheetView>
  </sheetViews>
  <sheetFormatPr defaultRowHeight="12.75" customHeight="1" x14ac:dyDescent="0.2"/>
  <cols>
    <col min="1" max="1" width="40.85546875" style="1" customWidth="1"/>
    <col min="2" max="2" width="4.28515625" style="1" customWidth="1"/>
    <col min="3" max="3" width="21" style="1" customWidth="1"/>
    <col min="4" max="5" width="12.7109375" style="2" customWidth="1"/>
    <col min="6" max="6" width="13.5703125" customWidth="1"/>
    <col min="7" max="8" width="0.5703125" customWidth="1"/>
    <col min="9" max="9" width="0.7109375" customWidth="1"/>
  </cols>
  <sheetData>
    <row r="2" spans="1:12" ht="51.75" customHeight="1" x14ac:dyDescent="0.2">
      <c r="A2" s="84" t="s">
        <v>0</v>
      </c>
      <c r="B2" s="84"/>
      <c r="C2" s="84"/>
      <c r="D2" s="84"/>
      <c r="E2" s="84"/>
      <c r="F2" s="84"/>
    </row>
    <row r="3" spans="1:12" ht="15" customHeight="1" x14ac:dyDescent="0.2">
      <c r="A3" s="85" t="s">
        <v>1</v>
      </c>
      <c r="B3" s="86"/>
      <c r="C3" s="86"/>
      <c r="D3" s="86"/>
      <c r="E3" s="86"/>
      <c r="F3" s="86"/>
    </row>
    <row r="4" spans="1:12" ht="12.75" customHeight="1" x14ac:dyDescent="0.2">
      <c r="A4" s="87" t="s">
        <v>2</v>
      </c>
      <c r="B4" s="87" t="s">
        <v>3</v>
      </c>
      <c r="C4" s="87" t="s">
        <v>4</v>
      </c>
      <c r="D4" s="90" t="s">
        <v>5</v>
      </c>
      <c r="E4" s="93" t="s">
        <v>6</v>
      </c>
      <c r="F4" s="94"/>
    </row>
    <row r="5" spans="1:12" ht="5.25" customHeight="1" x14ac:dyDescent="0.2">
      <c r="A5" s="88"/>
      <c r="B5" s="88"/>
      <c r="C5" s="88"/>
      <c r="D5" s="91"/>
      <c r="E5" s="3"/>
      <c r="F5" s="91" t="s">
        <v>7</v>
      </c>
    </row>
    <row r="6" spans="1:12" ht="6.75" customHeight="1" x14ac:dyDescent="0.2">
      <c r="A6" s="88"/>
      <c r="B6" s="88"/>
      <c r="C6" s="88"/>
      <c r="D6" s="91"/>
      <c r="E6" s="91" t="s">
        <v>8</v>
      </c>
      <c r="F6" s="91"/>
    </row>
    <row r="7" spans="1:12" ht="4.5" customHeight="1" x14ac:dyDescent="0.2">
      <c r="A7" s="88"/>
      <c r="B7" s="88"/>
      <c r="C7" s="88"/>
      <c r="D7" s="91"/>
      <c r="E7" s="91"/>
      <c r="F7" s="91"/>
    </row>
    <row r="8" spans="1:12" ht="5.25" customHeight="1" x14ac:dyDescent="0.2">
      <c r="A8" s="88"/>
      <c r="B8" s="88"/>
      <c r="C8" s="88"/>
      <c r="D8" s="91"/>
      <c r="E8" s="91"/>
      <c r="F8" s="91"/>
    </row>
    <row r="9" spans="1:12" ht="3.75" customHeight="1" x14ac:dyDescent="0.2">
      <c r="A9" s="88"/>
      <c r="B9" s="88"/>
      <c r="C9" s="88"/>
      <c r="D9" s="91"/>
      <c r="E9" s="91"/>
      <c r="F9" s="91"/>
    </row>
    <row r="10" spans="1:12" x14ac:dyDescent="0.2">
      <c r="A10" s="89"/>
      <c r="B10" s="89"/>
      <c r="C10" s="89"/>
      <c r="D10" s="92"/>
      <c r="E10" s="92"/>
      <c r="F10" s="92"/>
    </row>
    <row r="11" spans="1:12" s="4" customFormat="1" ht="15" x14ac:dyDescent="0.2">
      <c r="A11" s="5" t="s">
        <v>9</v>
      </c>
      <c r="B11" s="6" t="s">
        <v>10</v>
      </c>
      <c r="C11" s="6" t="s">
        <v>11</v>
      </c>
      <c r="D11" s="7">
        <f>D109+D12</f>
        <v>1667167.6624</v>
      </c>
      <c r="E11" s="8">
        <f>E12+E109</f>
        <v>1244685.01348</v>
      </c>
      <c r="F11" s="9">
        <f>F12+F109</f>
        <v>1162837.4102399999</v>
      </c>
    </row>
    <row r="12" spans="1:12" s="4" customFormat="1" x14ac:dyDescent="0.2">
      <c r="A12" s="10" t="s">
        <v>12</v>
      </c>
      <c r="B12" s="11" t="s">
        <v>10</v>
      </c>
      <c r="C12" s="11" t="s">
        <v>13</v>
      </c>
      <c r="D12" s="12">
        <f>D13+D37</f>
        <v>182016.5</v>
      </c>
      <c r="E12" s="12">
        <f>E13+E37</f>
        <v>158756</v>
      </c>
      <c r="F12" s="12">
        <f>F13+F37</f>
        <v>168348.49999999997</v>
      </c>
      <c r="J12" s="13"/>
      <c r="K12" s="13"/>
      <c r="L12" s="13"/>
    </row>
    <row r="13" spans="1:12" s="4" customFormat="1" x14ac:dyDescent="0.2">
      <c r="A13" s="14" t="s">
        <v>14</v>
      </c>
      <c r="B13" s="15"/>
      <c r="C13" s="15"/>
      <c r="D13" s="16">
        <f>D14+D19+D28+D31+D36+D34+D24+D25</f>
        <v>159035.1</v>
      </c>
      <c r="E13" s="16">
        <f>E14+E19+E28+E31+E36+E34+E24+E25</f>
        <v>134602.6</v>
      </c>
      <c r="F13" s="17">
        <f>F14+F19+F28+F31+F36+F34+F24+F25</f>
        <v>142730.99999999997</v>
      </c>
    </row>
    <row r="14" spans="1:12" s="4" customFormat="1" x14ac:dyDescent="0.2">
      <c r="A14" s="18" t="s">
        <v>15</v>
      </c>
      <c r="B14" s="11" t="s">
        <v>10</v>
      </c>
      <c r="C14" s="11" t="s">
        <v>16</v>
      </c>
      <c r="D14" s="19">
        <f>D15+D16+D17+D18</f>
        <v>134834.6</v>
      </c>
      <c r="E14" s="20">
        <f>E15+E16+E17+E18</f>
        <v>110493.4</v>
      </c>
      <c r="F14" s="21">
        <f>F15+F16+F17+F18</f>
        <v>117161.3</v>
      </c>
    </row>
    <row r="15" spans="1:12" ht="48.75" x14ac:dyDescent="0.2">
      <c r="A15" s="22" t="s">
        <v>17</v>
      </c>
      <c r="B15" s="23" t="s">
        <v>10</v>
      </c>
      <c r="C15" s="23" t="s">
        <v>18</v>
      </c>
      <c r="D15" s="24">
        <v>133877.6</v>
      </c>
      <c r="E15" s="25">
        <v>109824.4</v>
      </c>
      <c r="F15" s="26">
        <v>116479.3</v>
      </c>
    </row>
    <row r="16" spans="1:12" ht="81.75" customHeight="1" x14ac:dyDescent="0.2">
      <c r="A16" s="22" t="s">
        <v>19</v>
      </c>
      <c r="B16" s="23" t="s">
        <v>10</v>
      </c>
      <c r="C16" s="23" t="s">
        <v>20</v>
      </c>
      <c r="D16" s="24">
        <v>147</v>
      </c>
      <c r="E16" s="25">
        <v>149</v>
      </c>
      <c r="F16" s="27">
        <v>152</v>
      </c>
    </row>
    <row r="17" spans="1:6" ht="29.25" x14ac:dyDescent="0.2">
      <c r="A17" s="22" t="s">
        <v>21</v>
      </c>
      <c r="B17" s="23" t="s">
        <v>10</v>
      </c>
      <c r="C17" s="23" t="s">
        <v>22</v>
      </c>
      <c r="D17" s="24">
        <v>310</v>
      </c>
      <c r="E17" s="25">
        <v>320</v>
      </c>
      <c r="F17" s="27">
        <v>330</v>
      </c>
    </row>
    <row r="18" spans="1:6" ht="58.5" x14ac:dyDescent="0.2">
      <c r="A18" s="22" t="s">
        <v>23</v>
      </c>
      <c r="B18" s="23" t="s">
        <v>10</v>
      </c>
      <c r="C18" s="23" t="s">
        <v>24</v>
      </c>
      <c r="D18" s="27">
        <v>500</v>
      </c>
      <c r="E18" s="25">
        <v>200</v>
      </c>
      <c r="F18" s="27">
        <v>200</v>
      </c>
    </row>
    <row r="19" spans="1:6" s="4" customFormat="1" ht="18" x14ac:dyDescent="0.2">
      <c r="A19" s="18" t="s">
        <v>25</v>
      </c>
      <c r="B19" s="11"/>
      <c r="C19" s="11" t="s">
        <v>26</v>
      </c>
      <c r="D19" s="19">
        <f>D20+D21+D22+D23</f>
        <v>833.40000000000009</v>
      </c>
      <c r="E19" s="19">
        <f>E20+E21+E22+E23</f>
        <v>978.30000000000007</v>
      </c>
      <c r="F19" s="19">
        <f>F20+F21+F22+F23</f>
        <v>985.9000000000002</v>
      </c>
    </row>
    <row r="20" spans="1:6" ht="48.75" x14ac:dyDescent="0.2">
      <c r="A20" s="28" t="s">
        <v>27</v>
      </c>
      <c r="B20" s="23"/>
      <c r="C20" s="29" t="s">
        <v>28</v>
      </c>
      <c r="D20" s="27">
        <v>434.2</v>
      </c>
      <c r="E20" s="25">
        <v>509.7</v>
      </c>
      <c r="F20" s="27">
        <v>513.70000000000005</v>
      </c>
    </row>
    <row r="21" spans="1:6" ht="48.75" x14ac:dyDescent="0.2">
      <c r="A21" s="28" t="s">
        <v>29</v>
      </c>
      <c r="B21" s="23"/>
      <c r="C21" s="29" t="s">
        <v>30</v>
      </c>
      <c r="D21" s="27">
        <v>2.1</v>
      </c>
      <c r="E21" s="27">
        <v>2.5</v>
      </c>
      <c r="F21" s="27">
        <v>2.5</v>
      </c>
    </row>
    <row r="22" spans="1:6" ht="48.75" x14ac:dyDescent="0.2">
      <c r="A22" s="28" t="s">
        <v>31</v>
      </c>
      <c r="B22" s="23"/>
      <c r="C22" s="29" t="s">
        <v>32</v>
      </c>
      <c r="D22" s="27">
        <v>445.1</v>
      </c>
      <c r="E22" s="27">
        <v>522.5</v>
      </c>
      <c r="F22" s="27">
        <v>526.6</v>
      </c>
    </row>
    <row r="23" spans="1:6" ht="48.75" x14ac:dyDescent="0.2">
      <c r="A23" s="28" t="s">
        <v>33</v>
      </c>
      <c r="B23" s="23"/>
      <c r="C23" s="29" t="s">
        <v>34</v>
      </c>
      <c r="D23" s="27">
        <v>-48</v>
      </c>
      <c r="E23" s="25">
        <v>-56.4</v>
      </c>
      <c r="F23" s="27">
        <v>-56.9</v>
      </c>
    </row>
    <row r="24" spans="1:6" ht="22.5" customHeight="1" x14ac:dyDescent="0.2">
      <c r="A24" s="30" t="s">
        <v>35</v>
      </c>
      <c r="B24" s="23"/>
      <c r="C24" s="31" t="s">
        <v>36</v>
      </c>
      <c r="D24" s="27">
        <v>12957</v>
      </c>
      <c r="E24" s="25">
        <v>14085</v>
      </c>
      <c r="F24" s="27">
        <v>15352</v>
      </c>
    </row>
    <row r="25" spans="1:6" ht="22.5" customHeight="1" x14ac:dyDescent="0.2">
      <c r="A25" s="32" t="s">
        <v>37</v>
      </c>
      <c r="B25" s="23"/>
      <c r="C25" s="33" t="s">
        <v>38</v>
      </c>
      <c r="D25" s="19">
        <f>D26+D27</f>
        <v>5467.4000000000005</v>
      </c>
      <c r="E25" s="19">
        <f>E26+E27</f>
        <v>5467.4000000000005</v>
      </c>
      <c r="F25" s="19">
        <f>F26+F27</f>
        <v>5467.4000000000005</v>
      </c>
    </row>
    <row r="26" spans="1:6" ht="22.5" customHeight="1" x14ac:dyDescent="0.2">
      <c r="A26" s="34" t="s">
        <v>39</v>
      </c>
      <c r="B26" s="23"/>
      <c r="C26" s="35" t="s">
        <v>40</v>
      </c>
      <c r="D26" s="36">
        <v>679.6</v>
      </c>
      <c r="E26" s="36">
        <v>679.6</v>
      </c>
      <c r="F26" s="36">
        <v>679.6</v>
      </c>
    </row>
    <row r="27" spans="1:6" ht="22.5" customHeight="1" x14ac:dyDescent="0.2">
      <c r="A27" s="34" t="s">
        <v>41</v>
      </c>
      <c r="B27" s="23"/>
      <c r="C27" s="35" t="s">
        <v>42</v>
      </c>
      <c r="D27" s="36">
        <v>4787.8</v>
      </c>
      <c r="E27" s="36">
        <v>4787.8</v>
      </c>
      <c r="F27" s="36">
        <v>4787.8</v>
      </c>
    </row>
    <row r="28" spans="1:6" s="4" customFormat="1" ht="18" x14ac:dyDescent="0.2">
      <c r="A28" s="18" t="s">
        <v>43</v>
      </c>
      <c r="B28" s="11" t="s">
        <v>10</v>
      </c>
      <c r="C28" s="11" t="s">
        <v>44</v>
      </c>
      <c r="D28" s="19">
        <f>D29+D30</f>
        <v>0</v>
      </c>
      <c r="E28" s="37">
        <f>E29+E30</f>
        <v>0</v>
      </c>
      <c r="F28" s="19">
        <f>F29+F30</f>
        <v>0</v>
      </c>
    </row>
    <row r="29" spans="1:6" ht="19.5" x14ac:dyDescent="0.2">
      <c r="A29" s="22" t="s">
        <v>43</v>
      </c>
      <c r="B29" s="23" t="s">
        <v>10</v>
      </c>
      <c r="C29" s="23" t="s">
        <v>45</v>
      </c>
      <c r="D29" s="27">
        <v>0</v>
      </c>
      <c r="E29" s="25">
        <v>0</v>
      </c>
      <c r="F29" s="27">
        <v>0</v>
      </c>
    </row>
    <row r="30" spans="1:6" ht="29.25" hidden="1" x14ac:dyDescent="0.2">
      <c r="A30" s="22" t="s">
        <v>46</v>
      </c>
      <c r="B30" s="23" t="s">
        <v>10</v>
      </c>
      <c r="C30" s="23" t="s">
        <v>47</v>
      </c>
      <c r="D30" s="27"/>
      <c r="E30" s="25"/>
      <c r="F30" s="27"/>
    </row>
    <row r="31" spans="1:6" s="4" customFormat="1" x14ac:dyDescent="0.2">
      <c r="A31" s="18" t="s">
        <v>48</v>
      </c>
      <c r="B31" s="11" t="s">
        <v>10</v>
      </c>
      <c r="C31" s="11" t="s">
        <v>49</v>
      </c>
      <c r="D31" s="19">
        <f>D32+D33</f>
        <v>211</v>
      </c>
      <c r="E31" s="20">
        <f>E32+E33</f>
        <v>42</v>
      </c>
      <c r="F31" s="38">
        <f>F32+F33</f>
        <v>43</v>
      </c>
    </row>
    <row r="32" spans="1:6" x14ac:dyDescent="0.2">
      <c r="A32" s="22" t="s">
        <v>48</v>
      </c>
      <c r="B32" s="23" t="s">
        <v>10</v>
      </c>
      <c r="C32" s="23" t="s">
        <v>50</v>
      </c>
      <c r="D32" s="27">
        <v>211</v>
      </c>
      <c r="E32" s="25">
        <v>42</v>
      </c>
      <c r="F32" s="27">
        <v>43</v>
      </c>
    </row>
    <row r="33" spans="1:6" ht="19.5" hidden="1" x14ac:dyDescent="0.2">
      <c r="A33" s="22" t="s">
        <v>51</v>
      </c>
      <c r="B33" s="23" t="s">
        <v>10</v>
      </c>
      <c r="C33" s="23" t="s">
        <v>52</v>
      </c>
      <c r="D33" s="27"/>
      <c r="E33" s="25"/>
      <c r="F33" s="27"/>
    </row>
    <row r="34" spans="1:6" ht="18" x14ac:dyDescent="0.2">
      <c r="A34" s="39" t="s">
        <v>53</v>
      </c>
      <c r="B34" s="23"/>
      <c r="C34" s="40" t="s">
        <v>54</v>
      </c>
      <c r="D34" s="19">
        <f>D35</f>
        <v>2308</v>
      </c>
      <c r="E34" s="19">
        <f>E35</f>
        <v>965</v>
      </c>
      <c r="F34" s="19">
        <f>F35</f>
        <v>993</v>
      </c>
    </row>
    <row r="35" spans="1:6" ht="29.25" x14ac:dyDescent="0.2">
      <c r="A35" s="41" t="s">
        <v>55</v>
      </c>
      <c r="B35" s="23"/>
      <c r="C35" s="42" t="s">
        <v>56</v>
      </c>
      <c r="D35" s="27">
        <v>2308</v>
      </c>
      <c r="E35" s="25">
        <v>965</v>
      </c>
      <c r="F35" s="27">
        <v>993</v>
      </c>
    </row>
    <row r="36" spans="1:6" s="4" customFormat="1" ht="27" x14ac:dyDescent="0.2">
      <c r="A36" s="18" t="s">
        <v>57</v>
      </c>
      <c r="B36" s="11" t="s">
        <v>10</v>
      </c>
      <c r="C36" s="11" t="s">
        <v>58</v>
      </c>
      <c r="D36" s="19">
        <v>2423.6999999999998</v>
      </c>
      <c r="E36" s="20">
        <v>2571.5</v>
      </c>
      <c r="F36" s="19">
        <v>2728.4</v>
      </c>
    </row>
    <row r="37" spans="1:6" s="4" customFormat="1" x14ac:dyDescent="0.2">
      <c r="A37" s="14" t="s">
        <v>59</v>
      </c>
      <c r="B37" s="15"/>
      <c r="C37" s="15"/>
      <c r="D37" s="16">
        <f>D38+D40+D41+D42+D49+D50+D52+D53+D39+D51+D108</f>
        <v>22981.399999999994</v>
      </c>
      <c r="E37" s="16">
        <f t="shared" ref="E37:F37" si="0">E38+E40+E41+E42+E49+E50+E52+E53+E39+E51+E108</f>
        <v>24153.399999999998</v>
      </c>
      <c r="F37" s="16">
        <f t="shared" si="0"/>
        <v>25617.499999999996</v>
      </c>
    </row>
    <row r="38" spans="1:6" s="4" customFormat="1" ht="63" x14ac:dyDescent="0.2">
      <c r="A38" s="18" t="s">
        <v>60</v>
      </c>
      <c r="B38" s="11" t="s">
        <v>10</v>
      </c>
      <c r="C38" s="11" t="s">
        <v>61</v>
      </c>
      <c r="D38" s="19">
        <v>1135.9000000000001</v>
      </c>
      <c r="E38" s="19">
        <v>1135.9000000000001</v>
      </c>
      <c r="F38" s="19">
        <v>1135.9000000000001</v>
      </c>
    </row>
    <row r="39" spans="1:6" s="4" customFormat="1" ht="54" x14ac:dyDescent="0.2">
      <c r="A39" s="18" t="s">
        <v>62</v>
      </c>
      <c r="B39" s="11" t="s">
        <v>10</v>
      </c>
      <c r="C39" s="11" t="s">
        <v>63</v>
      </c>
      <c r="D39" s="19">
        <v>306.10000000000002</v>
      </c>
      <c r="E39" s="19">
        <v>306.10000000000002</v>
      </c>
      <c r="F39" s="19">
        <v>306.10000000000002</v>
      </c>
    </row>
    <row r="40" spans="1:6" s="4" customFormat="1" ht="45" x14ac:dyDescent="0.2">
      <c r="A40" s="18" t="s">
        <v>64</v>
      </c>
      <c r="B40" s="11" t="s">
        <v>10</v>
      </c>
      <c r="C40" s="11" t="s">
        <v>65</v>
      </c>
      <c r="D40" s="43">
        <v>748.3</v>
      </c>
      <c r="E40" s="43">
        <v>748.3</v>
      </c>
      <c r="F40" s="43">
        <v>748.3</v>
      </c>
    </row>
    <row r="41" spans="1:6" s="4" customFormat="1" ht="18" x14ac:dyDescent="0.2">
      <c r="A41" s="18" t="s">
        <v>66</v>
      </c>
      <c r="B41" s="11"/>
      <c r="C41" s="11" t="s">
        <v>67</v>
      </c>
      <c r="D41" s="43">
        <v>130.4</v>
      </c>
      <c r="E41" s="43">
        <v>130.4</v>
      </c>
      <c r="F41" s="43">
        <v>130.4</v>
      </c>
    </row>
    <row r="42" spans="1:6" s="4" customFormat="1" ht="23.25" customHeight="1" x14ac:dyDescent="0.2">
      <c r="A42" s="18" t="s">
        <v>68</v>
      </c>
      <c r="B42" s="11" t="s">
        <v>10</v>
      </c>
      <c r="C42" s="11" t="s">
        <v>69</v>
      </c>
      <c r="D42" s="19">
        <f>D43+D44+D45+D46+D47+D48</f>
        <v>704.5</v>
      </c>
      <c r="E42" s="19">
        <f>E43+E44+E45+E46+E47+E48</f>
        <v>704.5</v>
      </c>
      <c r="F42" s="19">
        <f>F43+F44+F45+F46+F47+F48</f>
        <v>704.5</v>
      </c>
    </row>
    <row r="43" spans="1:6" ht="19.5" x14ac:dyDescent="0.2">
      <c r="A43" s="22" t="s">
        <v>70</v>
      </c>
      <c r="B43" s="23" t="s">
        <v>10</v>
      </c>
      <c r="C43" s="23" t="s">
        <v>71</v>
      </c>
      <c r="D43" s="24">
        <v>145.1</v>
      </c>
      <c r="E43" s="24">
        <v>145.1</v>
      </c>
      <c r="F43" s="24">
        <v>145.1</v>
      </c>
    </row>
    <row r="44" spans="1:6" ht="19.5" x14ac:dyDescent="0.2">
      <c r="A44" s="22" t="s">
        <v>72</v>
      </c>
      <c r="B44" s="23" t="s">
        <v>10</v>
      </c>
      <c r="C44" s="23" t="s">
        <v>73</v>
      </c>
      <c r="D44" s="24">
        <v>0</v>
      </c>
      <c r="E44" s="24">
        <v>0</v>
      </c>
      <c r="F44" s="24">
        <v>0</v>
      </c>
    </row>
    <row r="45" spans="1:6" x14ac:dyDescent="0.2">
      <c r="A45" s="22" t="s">
        <v>74</v>
      </c>
      <c r="B45" s="23" t="s">
        <v>10</v>
      </c>
      <c r="C45" s="23" t="s">
        <v>75</v>
      </c>
      <c r="D45" s="24">
        <v>0</v>
      </c>
      <c r="E45" s="24">
        <v>0</v>
      </c>
      <c r="F45" s="24">
        <v>0</v>
      </c>
    </row>
    <row r="46" spans="1:6" x14ac:dyDescent="0.2">
      <c r="A46" s="22" t="s">
        <v>76</v>
      </c>
      <c r="B46" s="23" t="s">
        <v>10</v>
      </c>
      <c r="C46" s="23" t="s">
        <v>77</v>
      </c>
      <c r="D46" s="24">
        <v>0</v>
      </c>
      <c r="E46" s="24">
        <v>0</v>
      </c>
      <c r="F46" s="24">
        <v>0</v>
      </c>
    </row>
    <row r="47" spans="1:6" x14ac:dyDescent="0.2">
      <c r="A47" s="22" t="s">
        <v>78</v>
      </c>
      <c r="B47" s="23"/>
      <c r="C47" s="23" t="s">
        <v>79</v>
      </c>
      <c r="D47" s="24">
        <v>18.600000000000001</v>
      </c>
      <c r="E47" s="24">
        <v>18.600000000000001</v>
      </c>
      <c r="F47" s="24">
        <v>18.600000000000001</v>
      </c>
    </row>
    <row r="48" spans="1:6" x14ac:dyDescent="0.2">
      <c r="A48" s="22" t="s">
        <v>80</v>
      </c>
      <c r="B48" s="23"/>
      <c r="C48" s="23" t="s">
        <v>81</v>
      </c>
      <c r="D48" s="24">
        <v>540.79999999999995</v>
      </c>
      <c r="E48" s="24">
        <v>540.79999999999995</v>
      </c>
      <c r="F48" s="24">
        <v>540.79999999999995</v>
      </c>
    </row>
    <row r="49" spans="1:6" s="4" customFormat="1" ht="27" x14ac:dyDescent="0.2">
      <c r="A49" s="18" t="s">
        <v>82</v>
      </c>
      <c r="B49" s="11" t="s">
        <v>10</v>
      </c>
      <c r="C49" s="11" t="s">
        <v>83</v>
      </c>
      <c r="D49" s="43">
        <v>17556.099999999999</v>
      </c>
      <c r="E49" s="44">
        <v>18812.8</v>
      </c>
      <c r="F49" s="43">
        <v>20210.099999999999</v>
      </c>
    </row>
    <row r="50" spans="1:6" s="4" customFormat="1" ht="27" x14ac:dyDescent="0.2">
      <c r="A50" s="18" t="s">
        <v>84</v>
      </c>
      <c r="B50" s="11" t="s">
        <v>10</v>
      </c>
      <c r="C50" s="11" t="s">
        <v>85</v>
      </c>
      <c r="D50" s="19">
        <v>1452.7</v>
      </c>
      <c r="E50" s="20">
        <v>1516.6</v>
      </c>
      <c r="F50" s="19">
        <v>1583.4</v>
      </c>
    </row>
    <row r="51" spans="1:6" s="4" customFormat="1" ht="46.5" customHeight="1" x14ac:dyDescent="0.2">
      <c r="A51" s="18" t="s">
        <v>86</v>
      </c>
      <c r="B51" s="11"/>
      <c r="C51" s="11" t="s">
        <v>87</v>
      </c>
      <c r="D51" s="19">
        <v>25</v>
      </c>
      <c r="E51" s="20">
        <v>50</v>
      </c>
      <c r="F51" s="19">
        <v>50</v>
      </c>
    </row>
    <row r="52" spans="1:6" s="4" customFormat="1" ht="34.5" customHeight="1" x14ac:dyDescent="0.2">
      <c r="A52" s="18" t="s">
        <v>88</v>
      </c>
      <c r="B52" s="11" t="s">
        <v>10</v>
      </c>
      <c r="C52" s="11" t="s">
        <v>89</v>
      </c>
      <c r="D52" s="19">
        <v>125</v>
      </c>
      <c r="E52" s="20">
        <v>0</v>
      </c>
      <c r="F52" s="19">
        <v>0</v>
      </c>
    </row>
    <row r="53" spans="1:6" s="4" customFormat="1" x14ac:dyDescent="0.2">
      <c r="A53" s="18" t="s">
        <v>90</v>
      </c>
      <c r="B53" s="11" t="s">
        <v>10</v>
      </c>
      <c r="C53" s="11" t="s">
        <v>91</v>
      </c>
      <c r="D53" s="19">
        <f>D55+D61+D54+D56+D57+D58+D59+D60+D106+D107</f>
        <v>748.8</v>
      </c>
      <c r="E53" s="19">
        <f t="shared" ref="E53:F53" si="1">E55+E61+E54+E56+E57+E58+E59+E60+E106+E107</f>
        <v>748.8</v>
      </c>
      <c r="F53" s="19">
        <f t="shared" si="1"/>
        <v>748.8</v>
      </c>
    </row>
    <row r="54" spans="1:6" s="4" customFormat="1" ht="79.5" customHeight="1" x14ac:dyDescent="0.2">
      <c r="A54" s="45" t="s">
        <v>92</v>
      </c>
      <c r="B54" s="11"/>
      <c r="C54" s="46" t="s">
        <v>93</v>
      </c>
      <c r="D54" s="27">
        <v>10</v>
      </c>
      <c r="E54" s="25">
        <v>10</v>
      </c>
      <c r="F54" s="27">
        <v>10</v>
      </c>
    </row>
    <row r="55" spans="1:6" s="4" customFormat="1" ht="68.25" x14ac:dyDescent="0.2">
      <c r="A55" s="47" t="s">
        <v>94</v>
      </c>
      <c r="B55" s="11"/>
      <c r="C55" s="46" t="s">
        <v>95</v>
      </c>
      <c r="D55" s="27">
        <v>346.8</v>
      </c>
      <c r="E55" s="27">
        <v>346.8</v>
      </c>
      <c r="F55" s="27">
        <v>346.8</v>
      </c>
    </row>
    <row r="56" spans="1:6" s="4" customFormat="1" ht="58.5" x14ac:dyDescent="0.2">
      <c r="A56" s="48" t="s">
        <v>96</v>
      </c>
      <c r="B56" s="11"/>
      <c r="C56" s="49" t="s">
        <v>97</v>
      </c>
      <c r="D56" s="27">
        <v>10</v>
      </c>
      <c r="E56" s="27">
        <v>10</v>
      </c>
      <c r="F56" s="27">
        <v>10</v>
      </c>
    </row>
    <row r="57" spans="1:6" s="4" customFormat="1" ht="71.25" customHeight="1" x14ac:dyDescent="0.2">
      <c r="A57" s="50" t="s">
        <v>98</v>
      </c>
      <c r="B57" s="11"/>
      <c r="C57" s="49" t="s">
        <v>99</v>
      </c>
      <c r="D57" s="27">
        <v>60</v>
      </c>
      <c r="E57" s="27">
        <v>60</v>
      </c>
      <c r="F57" s="27">
        <v>60</v>
      </c>
    </row>
    <row r="58" spans="1:6" s="4" customFormat="1" ht="58.5" customHeight="1" x14ac:dyDescent="0.2">
      <c r="A58" s="50" t="s">
        <v>100</v>
      </c>
      <c r="B58" s="11"/>
      <c r="C58" s="49" t="s">
        <v>101</v>
      </c>
      <c r="D58" s="27">
        <v>6</v>
      </c>
      <c r="E58" s="27">
        <v>6</v>
      </c>
      <c r="F58" s="27">
        <v>6</v>
      </c>
    </row>
    <row r="59" spans="1:6" s="4" customFormat="1" ht="71.25" customHeight="1" x14ac:dyDescent="0.2">
      <c r="A59" s="50" t="s">
        <v>102</v>
      </c>
      <c r="B59" s="11"/>
      <c r="C59" s="49" t="s">
        <v>103</v>
      </c>
      <c r="D59" s="27">
        <v>6</v>
      </c>
      <c r="E59" s="27">
        <v>6</v>
      </c>
      <c r="F59" s="27">
        <v>6</v>
      </c>
    </row>
    <row r="60" spans="1:6" s="4" customFormat="1" ht="62.25" customHeight="1" x14ac:dyDescent="0.2">
      <c r="A60" s="50" t="s">
        <v>104</v>
      </c>
      <c r="B60" s="11"/>
      <c r="C60" s="49" t="s">
        <v>105</v>
      </c>
      <c r="D60" s="27">
        <v>20</v>
      </c>
      <c r="E60" s="27">
        <v>20</v>
      </c>
      <c r="F60" s="27">
        <v>20</v>
      </c>
    </row>
    <row r="61" spans="1:6" s="4" customFormat="1" ht="60.75" customHeight="1" x14ac:dyDescent="0.2">
      <c r="A61" s="51" t="s">
        <v>106</v>
      </c>
      <c r="B61" s="11"/>
      <c r="C61" s="49" t="s">
        <v>107</v>
      </c>
      <c r="D61" s="27">
        <v>50</v>
      </c>
      <c r="E61" s="27">
        <v>50</v>
      </c>
      <c r="F61" s="27">
        <v>50</v>
      </c>
    </row>
    <row r="62" spans="1:6" s="4" customFormat="1" hidden="1" x14ac:dyDescent="0.2">
      <c r="A62" s="18"/>
      <c r="B62" s="11"/>
      <c r="C62" s="11"/>
      <c r="D62" s="19"/>
      <c r="E62" s="20"/>
      <c r="F62" s="19"/>
    </row>
    <row r="63" spans="1:6" s="4" customFormat="1" hidden="1" x14ac:dyDescent="0.2">
      <c r="A63" s="18"/>
      <c r="B63" s="11"/>
      <c r="C63" s="11"/>
      <c r="D63" s="19"/>
      <c r="E63" s="20"/>
      <c r="F63" s="19"/>
    </row>
    <row r="64" spans="1:6" s="4" customFormat="1" hidden="1" x14ac:dyDescent="0.2">
      <c r="A64" s="18"/>
      <c r="B64" s="11"/>
      <c r="C64" s="11"/>
      <c r="D64" s="19"/>
      <c r="E64" s="20"/>
      <c r="F64" s="19"/>
    </row>
    <row r="65" spans="1:6" s="4" customFormat="1" hidden="1" x14ac:dyDescent="0.2">
      <c r="A65" s="18"/>
      <c r="B65" s="11"/>
      <c r="C65" s="11"/>
      <c r="D65" s="19"/>
      <c r="E65" s="20"/>
      <c r="F65" s="19"/>
    </row>
    <row r="66" spans="1:6" s="4" customFormat="1" hidden="1" x14ac:dyDescent="0.2">
      <c r="A66" s="18"/>
      <c r="B66" s="11"/>
      <c r="C66" s="11"/>
      <c r="D66" s="19"/>
      <c r="E66" s="20"/>
      <c r="F66" s="19"/>
    </row>
    <row r="67" spans="1:6" s="4" customFormat="1" hidden="1" x14ac:dyDescent="0.2">
      <c r="A67" s="18"/>
      <c r="B67" s="11"/>
      <c r="C67" s="11"/>
      <c r="D67" s="19"/>
      <c r="E67" s="20"/>
      <c r="F67" s="19"/>
    </row>
    <row r="68" spans="1:6" s="4" customFormat="1" hidden="1" x14ac:dyDescent="0.2">
      <c r="A68" s="18"/>
      <c r="B68" s="11"/>
      <c r="C68" s="11"/>
      <c r="D68" s="19"/>
      <c r="E68" s="20"/>
      <c r="F68" s="19"/>
    </row>
    <row r="69" spans="1:6" s="4" customFormat="1" hidden="1" x14ac:dyDescent="0.2">
      <c r="A69" s="18"/>
      <c r="B69" s="11"/>
      <c r="C69" s="11"/>
      <c r="D69" s="19"/>
      <c r="E69" s="20"/>
      <c r="F69" s="19"/>
    </row>
    <row r="70" spans="1:6" s="4" customFormat="1" hidden="1" x14ac:dyDescent="0.2">
      <c r="A70" s="18"/>
      <c r="B70" s="11"/>
      <c r="C70" s="11"/>
      <c r="D70" s="19"/>
      <c r="E70" s="20"/>
      <c r="F70" s="19"/>
    </row>
    <row r="71" spans="1:6" s="4" customFormat="1" hidden="1" x14ac:dyDescent="0.2">
      <c r="A71" s="18"/>
      <c r="B71" s="11"/>
      <c r="C71" s="11"/>
      <c r="D71" s="19"/>
      <c r="E71" s="20"/>
      <c r="F71" s="19"/>
    </row>
    <row r="72" spans="1:6" s="4" customFormat="1" hidden="1" x14ac:dyDescent="0.2">
      <c r="A72" s="18"/>
      <c r="B72" s="11"/>
      <c r="C72" s="11"/>
      <c r="D72" s="19"/>
      <c r="E72" s="20"/>
      <c r="F72" s="19"/>
    </row>
    <row r="73" spans="1:6" s="4" customFormat="1" hidden="1" x14ac:dyDescent="0.2">
      <c r="A73" s="18"/>
      <c r="B73" s="11"/>
      <c r="C73" s="11"/>
      <c r="D73" s="19"/>
      <c r="E73" s="20"/>
      <c r="F73" s="19"/>
    </row>
    <row r="74" spans="1:6" s="4" customFormat="1" hidden="1" x14ac:dyDescent="0.2">
      <c r="A74" s="18"/>
      <c r="B74" s="11"/>
      <c r="C74" s="11"/>
      <c r="D74" s="19"/>
      <c r="E74" s="20"/>
      <c r="F74" s="19"/>
    </row>
    <row r="75" spans="1:6" s="4" customFormat="1" hidden="1" x14ac:dyDescent="0.2">
      <c r="A75" s="18"/>
      <c r="B75" s="11"/>
      <c r="C75" s="11"/>
      <c r="D75" s="19"/>
      <c r="E75" s="20"/>
      <c r="F75" s="19"/>
    </row>
    <row r="76" spans="1:6" s="4" customFormat="1" hidden="1" x14ac:dyDescent="0.2">
      <c r="A76" s="18"/>
      <c r="B76" s="11"/>
      <c r="C76" s="11"/>
      <c r="D76" s="19"/>
      <c r="E76" s="20"/>
      <c r="F76" s="19"/>
    </row>
    <row r="77" spans="1:6" s="4" customFormat="1" hidden="1" x14ac:dyDescent="0.2">
      <c r="A77" s="18"/>
      <c r="B77" s="11"/>
      <c r="C77" s="11"/>
      <c r="D77" s="19"/>
      <c r="E77" s="20"/>
      <c r="F77" s="19"/>
    </row>
    <row r="78" spans="1:6" s="4" customFormat="1" hidden="1" x14ac:dyDescent="0.2">
      <c r="A78" s="18"/>
      <c r="B78" s="11"/>
      <c r="C78" s="11"/>
      <c r="D78" s="19"/>
      <c r="E78" s="20"/>
      <c r="F78" s="19"/>
    </row>
    <row r="79" spans="1:6" s="4" customFormat="1" hidden="1" x14ac:dyDescent="0.2">
      <c r="A79" s="18"/>
      <c r="B79" s="11"/>
      <c r="C79" s="11"/>
      <c r="D79" s="19"/>
      <c r="E79" s="20"/>
      <c r="F79" s="19"/>
    </row>
    <row r="80" spans="1:6" s="4" customFormat="1" hidden="1" x14ac:dyDescent="0.2">
      <c r="A80" s="18"/>
      <c r="B80" s="11"/>
      <c r="C80" s="11"/>
      <c r="D80" s="19"/>
      <c r="E80" s="20"/>
      <c r="F80" s="19"/>
    </row>
    <row r="81" spans="1:6" s="4" customFormat="1" hidden="1" x14ac:dyDescent="0.2">
      <c r="A81" s="18"/>
      <c r="B81" s="11"/>
      <c r="C81" s="11"/>
      <c r="D81" s="19"/>
      <c r="E81" s="20"/>
      <c r="F81" s="19"/>
    </row>
    <row r="82" spans="1:6" s="4" customFormat="1" hidden="1" x14ac:dyDescent="0.2">
      <c r="A82" s="18"/>
      <c r="B82" s="11"/>
      <c r="C82" s="11"/>
      <c r="D82" s="19"/>
      <c r="E82" s="20"/>
      <c r="F82" s="19"/>
    </row>
    <row r="83" spans="1:6" s="4" customFormat="1" hidden="1" x14ac:dyDescent="0.2">
      <c r="A83" s="18"/>
      <c r="B83" s="11"/>
      <c r="C83" s="11"/>
      <c r="D83" s="19"/>
      <c r="E83" s="20"/>
      <c r="F83" s="19"/>
    </row>
    <row r="84" spans="1:6" s="4" customFormat="1" hidden="1" x14ac:dyDescent="0.2">
      <c r="A84" s="18"/>
      <c r="B84" s="11"/>
      <c r="C84" s="11"/>
      <c r="D84" s="19"/>
      <c r="E84" s="20"/>
      <c r="F84" s="19"/>
    </row>
    <row r="85" spans="1:6" s="4" customFormat="1" hidden="1" x14ac:dyDescent="0.2">
      <c r="A85" s="18"/>
      <c r="B85" s="11"/>
      <c r="C85" s="11"/>
      <c r="D85" s="19"/>
      <c r="E85" s="20"/>
      <c r="F85" s="19"/>
    </row>
    <row r="86" spans="1:6" s="4" customFormat="1" hidden="1" x14ac:dyDescent="0.2">
      <c r="A86" s="18"/>
      <c r="B86" s="11"/>
      <c r="C86" s="11"/>
      <c r="D86" s="19"/>
      <c r="E86" s="20"/>
      <c r="F86" s="19"/>
    </row>
    <row r="87" spans="1:6" s="4" customFormat="1" hidden="1" x14ac:dyDescent="0.2">
      <c r="A87" s="18"/>
      <c r="B87" s="11"/>
      <c r="C87" s="11"/>
      <c r="D87" s="19"/>
      <c r="E87" s="20"/>
      <c r="F87" s="19"/>
    </row>
    <row r="88" spans="1:6" s="4" customFormat="1" hidden="1" x14ac:dyDescent="0.2">
      <c r="A88" s="18"/>
      <c r="B88" s="11"/>
      <c r="C88" s="11"/>
      <c r="D88" s="19"/>
      <c r="E88" s="20"/>
      <c r="F88" s="19"/>
    </row>
    <row r="89" spans="1:6" s="4" customFormat="1" hidden="1" x14ac:dyDescent="0.2">
      <c r="A89" s="18"/>
      <c r="B89" s="11"/>
      <c r="C89" s="11"/>
      <c r="D89" s="19"/>
      <c r="E89" s="20"/>
      <c r="F89" s="19"/>
    </row>
    <row r="90" spans="1:6" s="4" customFormat="1" hidden="1" x14ac:dyDescent="0.2">
      <c r="A90" s="18"/>
      <c r="B90" s="11"/>
      <c r="C90" s="11"/>
      <c r="D90" s="19"/>
      <c r="E90" s="20"/>
      <c r="F90" s="19"/>
    </row>
    <row r="91" spans="1:6" s="4" customFormat="1" hidden="1" x14ac:dyDescent="0.2">
      <c r="A91" s="18"/>
      <c r="B91" s="11"/>
      <c r="C91" s="11"/>
      <c r="D91" s="19"/>
      <c r="E91" s="20"/>
      <c r="F91" s="19"/>
    </row>
    <row r="92" spans="1:6" s="4" customFormat="1" hidden="1" x14ac:dyDescent="0.2">
      <c r="A92" s="18"/>
      <c r="B92" s="11"/>
      <c r="C92" s="11"/>
      <c r="D92" s="19"/>
      <c r="E92" s="20"/>
      <c r="F92" s="19"/>
    </row>
    <row r="93" spans="1:6" s="4" customFormat="1" hidden="1" x14ac:dyDescent="0.2">
      <c r="A93" s="18"/>
      <c r="B93" s="11"/>
      <c r="C93" s="11"/>
      <c r="D93" s="19"/>
      <c r="E93" s="20"/>
      <c r="F93" s="19"/>
    </row>
    <row r="94" spans="1:6" s="4" customFormat="1" hidden="1" x14ac:dyDescent="0.2">
      <c r="A94" s="18"/>
      <c r="B94" s="11"/>
      <c r="C94" s="11"/>
      <c r="D94" s="19"/>
      <c r="E94" s="20"/>
      <c r="F94" s="19"/>
    </row>
    <row r="95" spans="1:6" s="4" customFormat="1" hidden="1" x14ac:dyDescent="0.2">
      <c r="A95" s="18"/>
      <c r="B95" s="11"/>
      <c r="C95" s="11"/>
      <c r="D95" s="19"/>
      <c r="E95" s="20"/>
      <c r="F95" s="19"/>
    </row>
    <row r="96" spans="1:6" s="4" customFormat="1" hidden="1" x14ac:dyDescent="0.2">
      <c r="A96" s="18"/>
      <c r="B96" s="11"/>
      <c r="C96" s="11"/>
      <c r="D96" s="19"/>
      <c r="E96" s="20"/>
      <c r="F96" s="19"/>
    </row>
    <row r="97" spans="1:6" s="4" customFormat="1" hidden="1" x14ac:dyDescent="0.2">
      <c r="A97" s="18"/>
      <c r="B97" s="11"/>
      <c r="C97" s="11"/>
      <c r="D97" s="19"/>
      <c r="E97" s="20"/>
      <c r="F97" s="19"/>
    </row>
    <row r="98" spans="1:6" s="4" customFormat="1" hidden="1" x14ac:dyDescent="0.2">
      <c r="A98" s="18"/>
      <c r="B98" s="11"/>
      <c r="C98" s="11"/>
      <c r="D98" s="19"/>
      <c r="E98" s="20"/>
      <c r="F98" s="19"/>
    </row>
    <row r="99" spans="1:6" s="4" customFormat="1" hidden="1" x14ac:dyDescent="0.2">
      <c r="A99" s="18"/>
      <c r="B99" s="11"/>
      <c r="C99" s="11"/>
      <c r="D99" s="19"/>
      <c r="E99" s="20"/>
      <c r="F99" s="19"/>
    </row>
    <row r="100" spans="1:6" s="4" customFormat="1" hidden="1" x14ac:dyDescent="0.2">
      <c r="A100" s="18"/>
      <c r="B100" s="11"/>
      <c r="C100" s="11"/>
      <c r="D100" s="19"/>
      <c r="E100" s="20"/>
      <c r="F100" s="19"/>
    </row>
    <row r="101" spans="1:6" s="4" customFormat="1" hidden="1" x14ac:dyDescent="0.2">
      <c r="A101" s="18"/>
      <c r="B101" s="11"/>
      <c r="C101" s="11"/>
      <c r="D101" s="19"/>
      <c r="E101" s="20"/>
      <c r="F101" s="19"/>
    </row>
    <row r="102" spans="1:6" s="4" customFormat="1" hidden="1" x14ac:dyDescent="0.2">
      <c r="A102" s="18"/>
      <c r="B102" s="11"/>
      <c r="C102" s="11"/>
      <c r="D102" s="19"/>
      <c r="E102" s="20"/>
      <c r="F102" s="19"/>
    </row>
    <row r="103" spans="1:6" s="4" customFormat="1" hidden="1" x14ac:dyDescent="0.2">
      <c r="A103" s="18"/>
      <c r="B103" s="11"/>
      <c r="C103" s="11"/>
      <c r="D103" s="19"/>
      <c r="E103" s="20"/>
      <c r="F103" s="19"/>
    </row>
    <row r="104" spans="1:6" s="4" customFormat="1" hidden="1" x14ac:dyDescent="0.2">
      <c r="A104" s="18"/>
      <c r="B104" s="11"/>
      <c r="C104" s="11"/>
      <c r="D104" s="19"/>
      <c r="E104" s="20"/>
      <c r="F104" s="19"/>
    </row>
    <row r="105" spans="1:6" s="4" customFormat="1" hidden="1" x14ac:dyDescent="0.2">
      <c r="A105" s="18"/>
      <c r="B105" s="11"/>
      <c r="C105" s="11"/>
      <c r="D105" s="19"/>
      <c r="E105" s="20"/>
      <c r="F105" s="19"/>
    </row>
    <row r="106" spans="1:6" s="4" customFormat="1" ht="39" x14ac:dyDescent="0.2">
      <c r="A106" s="22" t="s">
        <v>108</v>
      </c>
      <c r="B106" s="11"/>
      <c r="C106" s="49" t="s">
        <v>109</v>
      </c>
      <c r="D106" s="27">
        <v>40</v>
      </c>
      <c r="E106" s="27">
        <v>40</v>
      </c>
      <c r="F106" s="27">
        <v>40</v>
      </c>
    </row>
    <row r="107" spans="1:6" s="4" customFormat="1" ht="61.5" customHeight="1" x14ac:dyDescent="0.2">
      <c r="A107" s="22" t="s">
        <v>110</v>
      </c>
      <c r="B107" s="11"/>
      <c r="C107" s="52" t="s">
        <v>111</v>
      </c>
      <c r="D107" s="27">
        <v>200</v>
      </c>
      <c r="E107" s="27">
        <v>200</v>
      </c>
      <c r="F107" s="27">
        <v>200</v>
      </c>
    </row>
    <row r="108" spans="1:6" s="4" customFormat="1" ht="19.5" customHeight="1" x14ac:dyDescent="0.2">
      <c r="A108" s="22" t="s">
        <v>180</v>
      </c>
      <c r="B108" s="11"/>
      <c r="C108" s="52" t="s">
        <v>181</v>
      </c>
      <c r="D108" s="27">
        <v>48.6</v>
      </c>
      <c r="E108" s="27">
        <v>0</v>
      </c>
      <c r="F108" s="27">
        <v>0</v>
      </c>
    </row>
    <row r="109" spans="1:6" s="4" customFormat="1" x14ac:dyDescent="0.2">
      <c r="A109" s="53" t="s">
        <v>112</v>
      </c>
      <c r="B109" s="15" t="s">
        <v>10</v>
      </c>
      <c r="C109" s="15" t="s">
        <v>113</v>
      </c>
      <c r="D109" s="16">
        <f>D111+D112+D122+D129+D138+D141</f>
        <v>1485151.1624</v>
      </c>
      <c r="E109" s="16">
        <f>E111+E112+E122+E129+E138</f>
        <v>1085929.01348</v>
      </c>
      <c r="F109" s="16">
        <f>F111+F112+F122+F129+F138</f>
        <v>994488.91023999988</v>
      </c>
    </row>
    <row r="110" spans="1:6" s="4" customFormat="1" ht="21.75" customHeight="1" x14ac:dyDescent="0.2">
      <c r="A110" s="53" t="s">
        <v>114</v>
      </c>
      <c r="B110" s="15"/>
      <c r="C110" s="15" t="s">
        <v>115</v>
      </c>
      <c r="D110" s="16">
        <f>D111+D112+D122+D129</f>
        <v>1483781.1624</v>
      </c>
      <c r="E110" s="16">
        <f>E111+E112+E122+E129</f>
        <v>1085829.01348</v>
      </c>
      <c r="F110" s="16">
        <f>F111+F112+F122+F129</f>
        <v>994388.91023999988</v>
      </c>
    </row>
    <row r="111" spans="1:6" s="4" customFormat="1" ht="18" x14ac:dyDescent="0.2">
      <c r="A111" s="18" t="s">
        <v>116</v>
      </c>
      <c r="B111" s="11" t="s">
        <v>10</v>
      </c>
      <c r="C111" s="11" t="s">
        <v>117</v>
      </c>
      <c r="D111" s="19">
        <v>68247</v>
      </c>
      <c r="E111" s="20">
        <v>43782.8</v>
      </c>
      <c r="F111" s="19">
        <v>45388.6</v>
      </c>
    </row>
    <row r="112" spans="1:6" s="4" customFormat="1" ht="18" x14ac:dyDescent="0.2">
      <c r="A112" s="18" t="s">
        <v>118</v>
      </c>
      <c r="B112" s="11" t="s">
        <v>10</v>
      </c>
      <c r="C112" s="11" t="s">
        <v>119</v>
      </c>
      <c r="D112" s="19">
        <f>D113+D115+D121+D116+D119+D117+D118+D120+D114</f>
        <v>801067.2084</v>
      </c>
      <c r="E112" s="19">
        <f>E113+E115+E121+E116+E119+E117+E118+E120+E114</f>
        <v>462094.05339999998</v>
      </c>
      <c r="F112" s="19">
        <f>F113+F115+F121+F116+F119+F117+F118+F120+F114</f>
        <v>339355.05339999998</v>
      </c>
    </row>
    <row r="113" spans="1:6" ht="48.75" x14ac:dyDescent="0.2">
      <c r="A113" s="45" t="s">
        <v>120</v>
      </c>
      <c r="B113" s="54" t="s">
        <v>10</v>
      </c>
      <c r="C113" s="23" t="s">
        <v>121</v>
      </c>
      <c r="D113" s="27">
        <v>23385.3</v>
      </c>
      <c r="E113" s="25">
        <v>22360.9</v>
      </c>
      <c r="F113" s="27">
        <v>20643.599999999999</v>
      </c>
    </row>
    <row r="114" spans="1:6" ht="43.5" customHeight="1" x14ac:dyDescent="0.2">
      <c r="A114" s="45" t="s">
        <v>122</v>
      </c>
      <c r="B114" s="54"/>
      <c r="C114" s="23" t="s">
        <v>123</v>
      </c>
      <c r="D114" s="27">
        <v>192540.5</v>
      </c>
      <c r="E114" s="25">
        <v>306606.09999999998</v>
      </c>
      <c r="F114" s="27">
        <v>235123.4</v>
      </c>
    </row>
    <row r="115" spans="1:6" ht="60.75" customHeight="1" x14ac:dyDescent="0.2">
      <c r="A115" s="45" t="s">
        <v>124</v>
      </c>
      <c r="B115" s="54" t="s">
        <v>10</v>
      </c>
      <c r="C115" s="23" t="s">
        <v>125</v>
      </c>
      <c r="D115" s="27">
        <v>10493.2</v>
      </c>
      <c r="E115" s="25">
        <v>10912.7</v>
      </c>
      <c r="F115" s="27">
        <v>11350.3</v>
      </c>
    </row>
    <row r="116" spans="1:6" ht="39" x14ac:dyDescent="0.2">
      <c r="A116" s="45" t="s">
        <v>126</v>
      </c>
      <c r="B116" s="54"/>
      <c r="C116" s="23" t="s">
        <v>127</v>
      </c>
      <c r="D116" s="27">
        <v>1392.9</v>
      </c>
      <c r="E116" s="25">
        <v>1385.4</v>
      </c>
      <c r="F116" s="27">
        <v>1402.3</v>
      </c>
    </row>
    <row r="117" spans="1:6" ht="42.75" customHeight="1" x14ac:dyDescent="0.2">
      <c r="A117" s="45" t="s">
        <v>128</v>
      </c>
      <c r="B117" s="54"/>
      <c r="C117" s="23" t="s">
        <v>129</v>
      </c>
      <c r="D117" s="27">
        <v>179.7004</v>
      </c>
      <c r="E117" s="25">
        <v>179.7004</v>
      </c>
      <c r="F117" s="27">
        <v>179.7004</v>
      </c>
    </row>
    <row r="118" spans="1:6" ht="39" x14ac:dyDescent="0.2">
      <c r="A118" s="45" t="s">
        <v>130</v>
      </c>
      <c r="B118" s="54"/>
      <c r="C118" s="23" t="s">
        <v>131</v>
      </c>
      <c r="D118" s="27">
        <v>0</v>
      </c>
      <c r="E118" s="25">
        <v>0</v>
      </c>
      <c r="F118" s="27">
        <v>0</v>
      </c>
    </row>
    <row r="119" spans="1:6" ht="71.25" customHeight="1" x14ac:dyDescent="0.2">
      <c r="A119" s="45" t="s">
        <v>132</v>
      </c>
      <c r="B119" s="54"/>
      <c r="C119" s="23" t="s">
        <v>133</v>
      </c>
      <c r="D119" s="27">
        <v>2000</v>
      </c>
      <c r="E119" s="25">
        <v>2000</v>
      </c>
      <c r="F119" s="27">
        <v>2000</v>
      </c>
    </row>
    <row r="120" spans="1:6" ht="49.5" customHeight="1" x14ac:dyDescent="0.2">
      <c r="A120" s="45" t="s">
        <v>134</v>
      </c>
      <c r="B120" s="54"/>
      <c r="C120" s="23" t="s">
        <v>135</v>
      </c>
      <c r="D120" s="27">
        <v>12711.608</v>
      </c>
      <c r="E120" s="25">
        <v>0</v>
      </c>
      <c r="F120" s="27">
        <v>0</v>
      </c>
    </row>
    <row r="121" spans="1:6" x14ac:dyDescent="0.2">
      <c r="A121" s="22" t="s">
        <v>136</v>
      </c>
      <c r="B121" s="23" t="s">
        <v>10</v>
      </c>
      <c r="C121" s="23" t="s">
        <v>137</v>
      </c>
      <c r="D121" s="27">
        <v>558364</v>
      </c>
      <c r="E121" s="25">
        <v>118649.253</v>
      </c>
      <c r="F121" s="27">
        <v>68655.752999999997</v>
      </c>
    </row>
    <row r="122" spans="1:6" s="4" customFormat="1" ht="18" x14ac:dyDescent="0.2">
      <c r="A122" s="18" t="s">
        <v>138</v>
      </c>
      <c r="B122" s="11" t="s">
        <v>10</v>
      </c>
      <c r="C122" s="11" t="s">
        <v>139</v>
      </c>
      <c r="D122" s="19">
        <f>D123+D124+D128+D125+D126+D127</f>
        <v>557882.11800000002</v>
      </c>
      <c r="E122" s="19">
        <f>E123+E124+E128+E125+E126+E127</f>
        <v>554392.99407999997</v>
      </c>
      <c r="F122" s="19">
        <f>F123+F124+F128+F125+F126+F127</f>
        <v>585797.15683999995</v>
      </c>
    </row>
    <row r="123" spans="1:6" ht="29.25" x14ac:dyDescent="0.2">
      <c r="A123" s="22" t="s">
        <v>140</v>
      </c>
      <c r="B123" s="23" t="s">
        <v>10</v>
      </c>
      <c r="C123" s="23" t="s">
        <v>141</v>
      </c>
      <c r="D123" s="27">
        <v>1679</v>
      </c>
      <c r="E123" s="25">
        <v>1836.48</v>
      </c>
      <c r="F123" s="27">
        <v>2011.6</v>
      </c>
    </row>
    <row r="124" spans="1:6" ht="35.25" customHeight="1" x14ac:dyDescent="0.2">
      <c r="A124" s="55" t="s">
        <v>142</v>
      </c>
      <c r="B124" s="23" t="s">
        <v>10</v>
      </c>
      <c r="C124" s="23" t="s">
        <v>143</v>
      </c>
      <c r="D124" s="27">
        <v>509718.5</v>
      </c>
      <c r="E124" s="25">
        <v>530706.25</v>
      </c>
      <c r="F124" s="27">
        <v>565348.951</v>
      </c>
    </row>
    <row r="125" spans="1:6" ht="49.5" customHeight="1" x14ac:dyDescent="0.2">
      <c r="A125" s="22" t="s">
        <v>144</v>
      </c>
      <c r="B125" s="54" t="s">
        <v>10</v>
      </c>
      <c r="C125" s="46" t="s">
        <v>145</v>
      </c>
      <c r="D125" s="24">
        <v>46475</v>
      </c>
      <c r="E125" s="25">
        <v>21840.3</v>
      </c>
      <c r="F125" s="27">
        <v>18321</v>
      </c>
    </row>
    <row r="126" spans="1:6" ht="49.5" customHeight="1" x14ac:dyDescent="0.2">
      <c r="A126" s="22" t="s">
        <v>146</v>
      </c>
      <c r="B126" s="54"/>
      <c r="C126" s="46" t="s">
        <v>147</v>
      </c>
      <c r="D126" s="24">
        <v>0</v>
      </c>
      <c r="E126" s="25">
        <v>0</v>
      </c>
      <c r="F126" s="27">
        <v>0</v>
      </c>
    </row>
    <row r="127" spans="1:6" ht="49.5" customHeight="1" x14ac:dyDescent="0.2">
      <c r="A127" s="22" t="s">
        <v>148</v>
      </c>
      <c r="B127" s="54"/>
      <c r="C127" s="46" t="s">
        <v>149</v>
      </c>
      <c r="D127" s="24">
        <v>9.6180000000000003</v>
      </c>
      <c r="E127" s="25">
        <v>9.9640799999999992</v>
      </c>
      <c r="F127" s="27">
        <v>115.60584</v>
      </c>
    </row>
    <row r="128" spans="1:6" x14ac:dyDescent="0.2">
      <c r="A128" s="22" t="s">
        <v>150</v>
      </c>
      <c r="B128" s="23" t="s">
        <v>10</v>
      </c>
      <c r="C128" s="23" t="s">
        <v>151</v>
      </c>
      <c r="D128" s="27">
        <v>0</v>
      </c>
      <c r="E128" s="25">
        <v>0</v>
      </c>
      <c r="F128" s="27">
        <v>0</v>
      </c>
    </row>
    <row r="129" spans="1:6" s="4" customFormat="1" x14ac:dyDescent="0.2">
      <c r="A129" s="18" t="s">
        <v>152</v>
      </c>
      <c r="B129" s="11" t="s">
        <v>10</v>
      </c>
      <c r="C129" s="11" t="s">
        <v>153</v>
      </c>
      <c r="D129" s="19">
        <f>D132+D130+D131</f>
        <v>56584.836000000003</v>
      </c>
      <c r="E129" s="19">
        <f>E132+E130+E131</f>
        <v>25559.165999999997</v>
      </c>
      <c r="F129" s="19">
        <f>F132+F130+F131</f>
        <v>23848.1</v>
      </c>
    </row>
    <row r="130" spans="1:6" s="4" customFormat="1" ht="48.75" x14ac:dyDescent="0.2">
      <c r="A130" s="55" t="s">
        <v>154</v>
      </c>
      <c r="B130" s="11"/>
      <c r="C130" s="56" t="s">
        <v>155</v>
      </c>
      <c r="D130" s="24">
        <v>3430.5360000000001</v>
      </c>
      <c r="E130" s="57">
        <v>855.13599999999997</v>
      </c>
      <c r="F130" s="58">
        <v>0</v>
      </c>
    </row>
    <row r="131" spans="1:6" s="4" customFormat="1" ht="58.5" x14ac:dyDescent="0.2">
      <c r="A131" s="55" t="s">
        <v>156</v>
      </c>
      <c r="B131" s="11"/>
      <c r="C131" s="23" t="s">
        <v>157</v>
      </c>
      <c r="D131" s="59">
        <v>17217</v>
      </c>
      <c r="E131" s="57">
        <v>16698.099999999999</v>
      </c>
      <c r="F131" s="58">
        <v>16698.099999999999</v>
      </c>
    </row>
    <row r="132" spans="1:6" ht="19.5" x14ac:dyDescent="0.2">
      <c r="A132" s="22" t="s">
        <v>158</v>
      </c>
      <c r="B132" s="23" t="s">
        <v>10</v>
      </c>
      <c r="C132" s="23" t="s">
        <v>159</v>
      </c>
      <c r="D132" s="60">
        <v>35937.300000000003</v>
      </c>
      <c r="E132" s="25">
        <v>8005.93</v>
      </c>
      <c r="F132" s="27">
        <v>7150</v>
      </c>
    </row>
    <row r="133" spans="1:6" s="4" customFormat="1" ht="18" hidden="1" x14ac:dyDescent="0.2">
      <c r="A133" s="18" t="s">
        <v>160</v>
      </c>
      <c r="B133" s="11" t="s">
        <v>10</v>
      </c>
      <c r="C133" s="11" t="s">
        <v>161</v>
      </c>
      <c r="D133" s="9">
        <f>D135</f>
        <v>0</v>
      </c>
      <c r="E133" s="38">
        <f>E135</f>
        <v>0</v>
      </c>
      <c r="F133" s="19"/>
    </row>
    <row r="134" spans="1:6" ht="19.5" hidden="1" x14ac:dyDescent="0.2">
      <c r="A134" s="22" t="s">
        <v>162</v>
      </c>
      <c r="B134" s="23" t="s">
        <v>10</v>
      </c>
      <c r="C134" s="23" t="s">
        <v>163</v>
      </c>
      <c r="D134" s="27">
        <v>100000</v>
      </c>
      <c r="E134" s="61">
        <v>100000</v>
      </c>
      <c r="F134" s="27"/>
    </row>
    <row r="135" spans="1:6" ht="19.5" hidden="1" x14ac:dyDescent="0.2">
      <c r="A135" s="22" t="s">
        <v>164</v>
      </c>
      <c r="B135" s="23" t="s">
        <v>10</v>
      </c>
      <c r="C135" s="23" t="s">
        <v>165</v>
      </c>
      <c r="D135" s="27"/>
      <c r="E135" s="61"/>
      <c r="F135" s="27"/>
    </row>
    <row r="136" spans="1:6" ht="29.25" hidden="1" x14ac:dyDescent="0.2">
      <c r="A136" s="22" t="s">
        <v>166</v>
      </c>
      <c r="B136" s="23" t="s">
        <v>10</v>
      </c>
      <c r="C136" s="23" t="s">
        <v>167</v>
      </c>
      <c r="D136" s="27"/>
      <c r="E136" s="61"/>
      <c r="F136" s="27"/>
    </row>
    <row r="137" spans="1:6" ht="29.25" hidden="1" x14ac:dyDescent="0.2">
      <c r="A137" s="62" t="s">
        <v>168</v>
      </c>
      <c r="B137" s="63" t="s">
        <v>10</v>
      </c>
      <c r="C137" s="63" t="s">
        <v>169</v>
      </c>
      <c r="D137" s="64"/>
      <c r="E137" s="65"/>
      <c r="F137" s="64"/>
    </row>
    <row r="138" spans="1:6" x14ac:dyDescent="0.2">
      <c r="A138" s="18" t="s">
        <v>170</v>
      </c>
      <c r="B138" s="66"/>
      <c r="C138" s="11" t="s">
        <v>171</v>
      </c>
      <c r="D138" s="67">
        <f>D139+D140</f>
        <v>600</v>
      </c>
      <c r="E138" s="67">
        <f>E140</f>
        <v>100</v>
      </c>
      <c r="F138" s="67">
        <f>F140</f>
        <v>100</v>
      </c>
    </row>
    <row r="139" spans="1:6" ht="29.25" x14ac:dyDescent="0.2">
      <c r="A139" s="68" t="s">
        <v>172</v>
      </c>
      <c r="B139" s="69"/>
      <c r="C139" s="70" t="s">
        <v>173</v>
      </c>
      <c r="D139" s="71">
        <v>500</v>
      </c>
      <c r="E139" s="72">
        <v>0</v>
      </c>
      <c r="F139" s="72">
        <v>0</v>
      </c>
    </row>
    <row r="140" spans="1:6" ht="29.25" x14ac:dyDescent="0.2">
      <c r="A140" s="73" t="s">
        <v>174</v>
      </c>
      <c r="B140" s="74"/>
      <c r="C140" s="63" t="s">
        <v>175</v>
      </c>
      <c r="D140" s="75">
        <v>100</v>
      </c>
      <c r="E140" s="75">
        <v>100</v>
      </c>
      <c r="F140" s="75">
        <v>100</v>
      </c>
    </row>
    <row r="141" spans="1:6" ht="31.5" customHeight="1" x14ac:dyDescent="0.2">
      <c r="A141" s="76" t="s">
        <v>176</v>
      </c>
      <c r="B141" s="77"/>
      <c r="C141" s="78" t="s">
        <v>177</v>
      </c>
      <c r="D141" s="79">
        <v>770</v>
      </c>
      <c r="E141" s="79">
        <v>0</v>
      </c>
      <c r="F141" s="79">
        <v>0</v>
      </c>
    </row>
    <row r="142" spans="1:6" ht="39.75" customHeight="1" x14ac:dyDescent="0.2">
      <c r="A142" s="80" t="s">
        <v>178</v>
      </c>
      <c r="B142" s="77"/>
      <c r="C142" s="81" t="s">
        <v>179</v>
      </c>
      <c r="D142" s="82">
        <v>770</v>
      </c>
      <c r="E142" s="82">
        <v>0</v>
      </c>
      <c r="F142" s="82">
        <v>0</v>
      </c>
    </row>
    <row r="144" spans="1:6" ht="15.75" x14ac:dyDescent="0.25">
      <c r="C144" s="83"/>
    </row>
  </sheetData>
  <mergeCells count="9">
    <mergeCell ref="A2:F2"/>
    <mergeCell ref="A3:F3"/>
    <mergeCell ref="A4:A10"/>
    <mergeCell ref="B4:B10"/>
    <mergeCell ref="C4:C10"/>
    <mergeCell ref="D4:D10"/>
    <mergeCell ref="E4:F4"/>
    <mergeCell ref="F5:F10"/>
    <mergeCell ref="E6:E10"/>
  </mergeCells>
  <pageMargins left="0.59055118110236238" right="0.39370078740157477" top="0.39370078740157477" bottom="0.39370078740157477" header="0" footer="0"/>
  <pageSetup paperSize="9" scale="80" firstPageNumber="214748364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Доходы 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Бодня Елена Александровна</cp:lastModifiedBy>
  <cp:revision>4</cp:revision>
  <cp:lastPrinted>2024-07-19T08:21:53Z</cp:lastPrinted>
  <dcterms:created xsi:type="dcterms:W3CDTF">1999-06-18T11:49:00Z</dcterms:created>
  <dcterms:modified xsi:type="dcterms:W3CDTF">2024-07-19T08:21:57Z</dcterms:modified>
  <cp:version>1048576</cp:version>
</cp:coreProperties>
</file>